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P:\0162 - UEMO_CAHORS\07-ACT\00-DCE\PIÈCES ARCHITECTE-Thibaud GAUIN\"/>
    </mc:Choice>
  </mc:AlternateContent>
  <xr:revisionPtr revIDLastSave="0" documentId="13_ncr:1_{8252AF8E-0237-4433-ADC0-128FE602546B}" xr6:coauthVersionLast="47" xr6:coauthVersionMax="47" xr10:uidLastSave="{00000000-0000-0000-0000-000000000000}"/>
  <bookViews>
    <workbookView xWindow="-110" yWindow="-110" windowWidth="38620" windowHeight="21100" xr2:uid="{D76F5800-71E1-424F-82BB-DAE98347C27C}"/>
  </bookViews>
  <sheets>
    <sheet name="03" sheetId="3" r:id="rId1"/>
  </sheets>
  <definedNames>
    <definedName name="Print_Area" localSheetId="0">'03'!$A$18:$F$18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8" i="3" l="1"/>
  <c r="F117" i="3"/>
  <c r="F113" i="3"/>
  <c r="B113" i="3"/>
  <c r="F112" i="3"/>
  <c r="F111" i="3"/>
  <c r="F110" i="3"/>
  <c r="F109" i="3"/>
  <c r="F108" i="3"/>
  <c r="F107" i="3"/>
  <c r="F106" i="3"/>
  <c r="F105" i="3"/>
  <c r="F104" i="3"/>
  <c r="F103" i="3"/>
  <c r="B99" i="3"/>
  <c r="F98" i="3"/>
  <c r="F97" i="3"/>
  <c r="F96" i="3"/>
  <c r="F95" i="3"/>
  <c r="F94" i="3"/>
  <c r="F93" i="3"/>
  <c r="F92" i="3"/>
  <c r="F91" i="3"/>
  <c r="F90" i="3"/>
  <c r="F89" i="3"/>
  <c r="F99" i="3" s="1"/>
  <c r="B86" i="3"/>
  <c r="F85" i="3"/>
  <c r="F84" i="3"/>
  <c r="F83" i="3"/>
  <c r="F82" i="3"/>
  <c r="F81" i="3"/>
  <c r="D80" i="3"/>
  <c r="F80" i="3" s="1"/>
  <c r="D79" i="3"/>
  <c r="F79" i="3" s="1"/>
  <c r="D78" i="3"/>
  <c r="F78" i="3" s="1"/>
  <c r="F77" i="3"/>
  <c r="D76" i="3"/>
  <c r="F76" i="3" s="1"/>
  <c r="F75" i="3"/>
  <c r="F74" i="3"/>
  <c r="B71" i="3"/>
  <c r="F70" i="3"/>
  <c r="F69" i="3"/>
  <c r="F68" i="3"/>
  <c r="F67" i="3"/>
  <c r="F66" i="3"/>
  <c r="D65" i="3"/>
  <c r="F65" i="3" s="1"/>
  <c r="F64" i="3"/>
  <c r="F63" i="3"/>
  <c r="F62" i="3"/>
  <c r="F61" i="3"/>
  <c r="D60" i="3"/>
  <c r="F60" i="3" s="1"/>
  <c r="B57" i="3"/>
  <c r="D56" i="3"/>
  <c r="F56" i="3" s="1"/>
  <c r="F55" i="3"/>
  <c r="D55" i="3"/>
  <c r="D54" i="3"/>
  <c r="F54" i="3" s="1"/>
  <c r="D53" i="3"/>
  <c r="F53" i="3" s="1"/>
  <c r="D52" i="3"/>
  <c r="F52" i="3" s="1"/>
  <c r="F51" i="3"/>
  <c r="D51" i="3"/>
  <c r="F50" i="3"/>
  <c r="F49" i="3"/>
  <c r="F48" i="3"/>
  <c r="F47" i="3"/>
  <c r="D46" i="3"/>
  <c r="F46" i="3" s="1"/>
  <c r="F45" i="3"/>
  <c r="F44" i="3"/>
  <c r="F43" i="3"/>
  <c r="F42" i="3"/>
  <c r="D42" i="3"/>
  <c r="F41" i="3"/>
  <c r="F40" i="3"/>
  <c r="B37" i="3"/>
  <c r="D36" i="3"/>
  <c r="F36" i="3" s="1"/>
  <c r="F35" i="3"/>
  <c r="D35" i="3"/>
  <c r="F34" i="3"/>
  <c r="D34" i="3"/>
  <c r="D33" i="3"/>
  <c r="F33" i="3" s="1"/>
  <c r="D32" i="3"/>
  <c r="F32" i="3" s="1"/>
  <c r="F31" i="3"/>
  <c r="D31" i="3"/>
  <c r="F30" i="3"/>
  <c r="D30" i="3"/>
  <c r="F29" i="3"/>
  <c r="F28" i="3"/>
  <c r="F27" i="3"/>
  <c r="F26" i="3"/>
  <c r="F25" i="3"/>
  <c r="F24" i="3"/>
  <c r="F23" i="3"/>
  <c r="F22" i="3"/>
  <c r="F57" i="3" l="1"/>
  <c r="F86" i="3"/>
  <c r="F116" i="3"/>
  <c r="F37" i="3"/>
  <c r="F71" i="3"/>
  <c r="F115" i="3" l="1"/>
  <c r="F119" i="3" s="1"/>
</calcChain>
</file>

<file path=xl/sharedStrings.xml><?xml version="1.0" encoding="utf-8"?>
<sst xmlns="http://schemas.openxmlformats.org/spreadsheetml/2006/main" count="183" uniqueCount="133">
  <si>
    <t>T-D.P.G.F.</t>
  </si>
  <si>
    <t>ENTREPRISE</t>
  </si>
  <si>
    <t>(nom de l'entreprise)</t>
  </si>
  <si>
    <t>N°</t>
  </si>
  <si>
    <t>(siret de l'entreprise)</t>
  </si>
  <si>
    <t>OPÉRATION</t>
  </si>
  <si>
    <t>MAÎTRE D'OUVRAGE</t>
  </si>
  <si>
    <t>Toutes les quantités sont données à titre indicatif, elles devront être contrôlées et rectifiées si nécessaire pour la remise des offres, par l'entrepreneur de ce lot qui engage sa responsabilité sur les métrés de son offre.</t>
  </si>
  <si>
    <t>U</t>
  </si>
  <si>
    <t>QTÉ</t>
  </si>
  <si>
    <t>P.U. €HT</t>
  </si>
  <si>
    <t>TOTAL €HT</t>
  </si>
  <si>
    <t>TVA</t>
  </si>
  <si>
    <t>ens.</t>
  </si>
  <si>
    <t>PM</t>
  </si>
  <si>
    <t>1.2.4</t>
  </si>
  <si>
    <t>1.2.5</t>
  </si>
  <si>
    <t>1.2.6</t>
  </si>
  <si>
    <t>1.2.7</t>
  </si>
  <si>
    <t>1.2.8</t>
  </si>
  <si>
    <t>ml</t>
  </si>
  <si>
    <t>1.2.9</t>
  </si>
  <si>
    <t>1.2.10</t>
  </si>
  <si>
    <t>m²</t>
  </si>
  <si>
    <t>1.6</t>
  </si>
  <si>
    <t>1.6.1</t>
  </si>
  <si>
    <t>1.6.2</t>
  </si>
  <si>
    <t>1.6.3</t>
  </si>
  <si>
    <t>1.6.4</t>
  </si>
  <si>
    <t>1.6.5</t>
  </si>
  <si>
    <t>1.6.6</t>
  </si>
  <si>
    <t>1.6.7</t>
  </si>
  <si>
    <t>1.6.9</t>
  </si>
  <si>
    <t>1.6.10</t>
  </si>
  <si>
    <t>1.7</t>
  </si>
  <si>
    <t>1.7.1</t>
  </si>
  <si>
    <t>1.7.2</t>
  </si>
  <si>
    <t>1.7.3</t>
  </si>
  <si>
    <t>1.7.4</t>
  </si>
  <si>
    <t>1.7.7</t>
  </si>
  <si>
    <t>1.7.8</t>
  </si>
  <si>
    <t>1.7.9</t>
  </si>
  <si>
    <t>1.7.10</t>
  </si>
  <si>
    <t>BASE</t>
  </si>
  <si>
    <t>TOTAL HT</t>
  </si>
  <si>
    <t>TVA 20%</t>
  </si>
  <si>
    <t>TVA 10%</t>
  </si>
  <si>
    <t>TVA 5,5%</t>
  </si>
  <si>
    <t>TOTAL TTC</t>
  </si>
  <si>
    <t>Marché Public de Travaux</t>
  </si>
  <si>
    <t>Unité Educative en Milieu Ouvert de Cahors</t>
  </si>
  <si>
    <t>83 rue Victor Hugo</t>
  </si>
  <si>
    <t>46000 Cahors</t>
  </si>
  <si>
    <t>MINISTÈRE DE LA JUSTICE DI TOULOUSE</t>
  </si>
  <si>
    <t>1 Place Émile Blouin CS20009</t>
  </si>
  <si>
    <t>31 952 Toulouse cedex 9</t>
  </si>
  <si>
    <t>Colonne1</t>
  </si>
  <si>
    <t>3.2</t>
  </si>
  <si>
    <t>DOUBLAGES</t>
  </si>
  <si>
    <t>3.2.1</t>
  </si>
  <si>
    <t>Doublage périphérique</t>
  </si>
  <si>
    <t>Isolation matériau écologique R=4 laine de bois</t>
  </si>
  <si>
    <t>doublage plaque de plâtre sur ossature</t>
  </si>
  <si>
    <t>dont doublage zones courante</t>
  </si>
  <si>
    <t>dont doublages zones de combles</t>
  </si>
  <si>
    <t>3.2.2</t>
  </si>
  <si>
    <t>3.3</t>
  </si>
  <si>
    <t>CLOISONS</t>
  </si>
  <si>
    <t>3.3.1</t>
  </si>
  <si>
    <t>Cloisons neuves acoustiques</t>
  </si>
  <si>
    <t>cloisons bureaux hsplancher 4,54</t>
  </si>
  <si>
    <t>cloisons sanitaires  R+1 - hsp 220cm</t>
  </si>
  <si>
    <t>cloisons bureaux hsplancher 364cm</t>
  </si>
  <si>
    <t>cloison isolante R=4 vers combles hsp220cm</t>
  </si>
  <si>
    <t>cloisons sanitaires personnel - hsp220cm</t>
  </si>
  <si>
    <t>cloisons sanitaires  RDC - hsp 380cm</t>
  </si>
  <si>
    <t>3.3.2</t>
  </si>
  <si>
    <t>Cloisons neuves coupe feu 1h</t>
  </si>
  <si>
    <t>entourage élévateur, séparation tiers</t>
  </si>
  <si>
    <t>3.3.3</t>
  </si>
  <si>
    <t>Obturations CF 1h</t>
  </si>
  <si>
    <t>3.3.4</t>
  </si>
  <si>
    <t>Pose menuiseries</t>
  </si>
  <si>
    <t>3.3.5</t>
  </si>
  <si>
    <t>3.3.6</t>
  </si>
  <si>
    <t>3.3.7</t>
  </si>
  <si>
    <t>3.3.8</t>
  </si>
  <si>
    <t>3.3.9</t>
  </si>
  <si>
    <t>3.3.10</t>
  </si>
  <si>
    <t>3.4</t>
  </si>
  <si>
    <t>DIVERS ET RACCORDS</t>
  </si>
  <si>
    <t>3.4.1</t>
  </si>
  <si>
    <t>Raccords et découpes au droit de cloisons démolies</t>
  </si>
  <si>
    <t>3.4.2</t>
  </si>
  <si>
    <t>Trappes de visite 40x40cm</t>
  </si>
  <si>
    <t>3.4.3</t>
  </si>
  <si>
    <t>Caissons et protections réseaux CF</t>
  </si>
  <si>
    <t>3.4.4</t>
  </si>
  <si>
    <t>Portes à galandage PMR</t>
  </si>
  <si>
    <t>3.4.5</t>
  </si>
  <si>
    <t>Raccords plâtre du plafonds existant</t>
  </si>
  <si>
    <t>en recherche - 10% surface</t>
  </si>
  <si>
    <t>3.4.6</t>
  </si>
  <si>
    <t>Caisson CF2H rejet VMC</t>
  </si>
  <si>
    <t>3.4.7</t>
  </si>
  <si>
    <t>Caisson CF2H réseau ventilation traversée escalier</t>
  </si>
  <si>
    <t>3.4.8</t>
  </si>
  <si>
    <t>3.4.9</t>
  </si>
  <si>
    <t>3.4.10</t>
  </si>
  <si>
    <t>3.5</t>
  </si>
  <si>
    <t>FAUX PLAFONDS</t>
  </si>
  <si>
    <t>3.5.1</t>
  </si>
  <si>
    <t>Raccords de faux plafonds</t>
  </si>
  <si>
    <t>Dépose, tri pour passage laine - largeur 120cm</t>
  </si>
  <si>
    <t>Dépose pour démolitions cloisons et réhausse plafonds</t>
  </si>
  <si>
    <t>Tri et stockage de toutes les plaques en bon état</t>
  </si>
  <si>
    <t>Nouveau plafonds suspendu récupération dalle 80%</t>
  </si>
  <si>
    <t>3.5.2</t>
  </si>
  <si>
    <t>Isolation R=5 déroulée sur faux plafonds</t>
  </si>
  <si>
    <t>3.5.3</t>
  </si>
  <si>
    <t>Isolation R=5 rampant</t>
  </si>
  <si>
    <t>3.5.4</t>
  </si>
  <si>
    <t>Faux-plafond rampant non démontable CF</t>
  </si>
  <si>
    <t>3.5.5</t>
  </si>
  <si>
    <t>Faux-plafond 60x60 RDC</t>
  </si>
  <si>
    <t>3.5.6</t>
  </si>
  <si>
    <t>3.5.7</t>
  </si>
  <si>
    <t>3.5.8</t>
  </si>
  <si>
    <t>1.6.8</t>
  </si>
  <si>
    <t>1.7.5</t>
  </si>
  <si>
    <t>1.7.6</t>
  </si>
  <si>
    <t>162-T-DPGF-LOT03-PLÂTRERIE ISOLATION</t>
  </si>
  <si>
    <t>LOT 03 - PLÂTRERIE ISOLATION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</si>
</sst>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00\ 000\ 000\ 00000"/>
    <numFmt numFmtId="165" formatCode="#,##0.00\ _€"/>
    <numFmt numFmtId="166" formatCode="0.0"/>
    <numFmt numFmtId="167" formatCode="#,##0.0\ _€"/>
    <numFmt numFmtId="168" formatCode="#,##0.00_ _F"/>
    <numFmt numFmtId="169" formatCode="#,##0.00\ &quot;€&quot;"/>
  </numFmts>
  <fonts count="32" x14ac:knownFonts="1"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theme="0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9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0"/>
      <name val="Arial"/>
      <family val="2"/>
    </font>
    <font>
      <b/>
      <i/>
      <sz val="10"/>
      <color theme="0"/>
      <name val="Calibri"/>
      <family val="2"/>
      <scheme val="minor"/>
    </font>
    <font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Calibri"/>
      <family val="2"/>
      <scheme val="minor"/>
    </font>
    <font>
      <i/>
      <sz val="10"/>
      <name val="Arial"/>
      <family val="2"/>
    </font>
    <font>
      <sz val="8"/>
      <name val="Arial"/>
      <family val="2"/>
    </font>
    <font>
      <sz val="14"/>
      <color theme="1"/>
      <name val="Arial"/>
      <family val="2"/>
      <charset val="204"/>
    </font>
    <font>
      <sz val="9"/>
      <name val="Arial"/>
      <family val="2"/>
    </font>
    <font>
      <b/>
      <sz val="8"/>
      <color theme="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  <charset val="204"/>
    </font>
    <font>
      <b/>
      <sz val="9"/>
      <color theme="0"/>
      <name val="Arial"/>
      <family val="2"/>
    </font>
    <font>
      <i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 applyAlignment="1" applyProtection="1">
      <alignment vertical="center" wrapText="1"/>
      <protection locked="0"/>
    </xf>
    <xf numFmtId="0" fontId="6" fillId="5" borderId="0" xfId="0" applyFont="1" applyFill="1" applyAlignment="1">
      <alignment vertical="top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3" fillId="5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14" fillId="5" borderId="0" xfId="0" applyFont="1" applyFill="1" applyAlignment="1">
      <alignment vertical="top"/>
    </xf>
    <xf numFmtId="0" fontId="15" fillId="0" borderId="0" xfId="0" applyFont="1" applyAlignment="1" applyProtection="1">
      <alignment vertical="center" wrapText="1"/>
      <protection locked="0"/>
    </xf>
    <xf numFmtId="0" fontId="14" fillId="0" borderId="0" xfId="0" applyFont="1" applyAlignment="1">
      <alignment vertical="top"/>
    </xf>
    <xf numFmtId="0" fontId="17" fillId="0" borderId="5" xfId="0" applyFont="1" applyBorder="1" applyAlignment="1" applyProtection="1">
      <alignment vertical="center" wrapText="1"/>
      <protection locked="0"/>
    </xf>
    <xf numFmtId="0" fontId="17" fillId="0" borderId="6" xfId="0" applyFont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11" xfId="0" applyFont="1" applyBorder="1" applyAlignment="1" applyProtection="1">
      <alignment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2" fontId="20" fillId="0" borderId="0" xfId="0" applyNumberFormat="1" applyFont="1" applyAlignment="1">
      <alignment horizontal="center" vertical="center" wrapText="1"/>
    </xf>
    <xf numFmtId="165" fontId="20" fillId="5" borderId="0" xfId="0" applyNumberFormat="1" applyFont="1" applyFill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20" fillId="0" borderId="0" xfId="0" applyNumberFormat="1" applyFont="1" applyAlignment="1" applyProtection="1">
      <alignment horizontal="center" vertical="center" wrapText="1"/>
      <protection locked="0"/>
    </xf>
    <xf numFmtId="0" fontId="21" fillId="2" borderId="0" xfId="0" applyFont="1" applyFill="1" applyAlignment="1">
      <alignment horizontal="right" vertical="center" wrapText="1"/>
    </xf>
    <xf numFmtId="165" fontId="18" fillId="0" borderId="0" xfId="0" applyNumberFormat="1" applyFont="1" applyAlignment="1" applyProtection="1">
      <alignment horizontal="center" vertical="center" wrapText="1"/>
      <protection locked="0"/>
    </xf>
    <xf numFmtId="165" fontId="20" fillId="4" borderId="0" xfId="0" applyNumberFormat="1" applyFont="1" applyFill="1" applyAlignment="1">
      <alignment horizontal="center" vertical="center" wrapText="1"/>
    </xf>
    <xf numFmtId="167" fontId="22" fillId="4" borderId="0" xfId="0" applyNumberFormat="1" applyFont="1" applyFill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 indent="1"/>
    </xf>
    <xf numFmtId="166" fontId="20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vertical="center" wrapText="1"/>
      <protection locked="0"/>
    </xf>
    <xf numFmtId="168" fontId="29" fillId="4" borderId="13" xfId="0" applyNumberFormat="1" applyFont="1" applyFill="1" applyBorder="1" applyAlignment="1" applyProtection="1">
      <alignment horizontal="right" vertical="center" wrapText="1"/>
      <protection locked="0"/>
    </xf>
    <xf numFmtId="0" fontId="29" fillId="4" borderId="14" xfId="0" applyFont="1" applyFill="1" applyBorder="1" applyAlignment="1" applyProtection="1">
      <alignment horizontal="right" vertical="center"/>
      <protection locked="0"/>
    </xf>
    <xf numFmtId="169" fontId="29" fillId="4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 vertical="center" wrapText="1"/>
      <protection locked="0"/>
    </xf>
    <xf numFmtId="168" fontId="29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20" fillId="3" borderId="14" xfId="0" applyFont="1" applyFill="1" applyBorder="1" applyAlignment="1" applyProtection="1">
      <alignment horizontal="right" vertical="center"/>
      <protection locked="0"/>
    </xf>
    <xf numFmtId="169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4" fillId="0" borderId="0" xfId="0" applyNumberFormat="1" applyFont="1" applyAlignment="1" applyProtection="1">
      <alignment horizontal="center" vertical="center" wrapText="1"/>
      <protection locked="0"/>
    </xf>
    <xf numFmtId="166" fontId="20" fillId="4" borderId="0" xfId="0" applyNumberFormat="1" applyFont="1" applyFill="1" applyAlignment="1">
      <alignment horizontal="center" vertical="center" wrapText="1"/>
    </xf>
    <xf numFmtId="166" fontId="18" fillId="4" borderId="0" xfId="0" applyNumberFormat="1" applyFont="1" applyFill="1" applyAlignment="1">
      <alignment horizontal="center" vertical="center" wrapText="1"/>
    </xf>
    <xf numFmtId="165" fontId="20" fillId="4" borderId="0" xfId="0" applyNumberFormat="1" applyFont="1" applyFill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left" vertical="center" wrapText="1" indent="1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8" fillId="0" borderId="0" xfId="0" applyFont="1" applyAlignment="1" applyProtection="1">
      <alignment horizontal="center" wrapText="1"/>
      <protection locked="0"/>
    </xf>
    <xf numFmtId="0" fontId="30" fillId="2" borderId="12" xfId="0" applyFont="1" applyFill="1" applyBorder="1" applyAlignment="1" applyProtection="1">
      <alignment horizontal="center" vertical="center" wrapTex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64" fontId="9" fillId="4" borderId="7" xfId="0" applyNumberFormat="1" applyFont="1" applyFill="1" applyBorder="1" applyAlignment="1">
      <alignment horizontal="center" vertical="center"/>
    </xf>
    <xf numFmtId="164" fontId="9" fillId="4" borderId="8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1">
    <cellStyle name="Normal" xfId="0" builtinId="0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auto="1"/>
        <name val="Arial"/>
        <family val="2"/>
        <scheme val="none"/>
      </font>
      <numFmt numFmtId="167" formatCode="#,##0.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5" formatCode="#,##0.00\ _€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0.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ill>
        <patternFill>
          <bgColor theme="0" tint="-4.9989318521683403E-2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color theme="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DBAF0219-C4FD-470C-AD1F-A0BB850ABF96}">
      <tableStyleElement type="headerRow" dxfId="74"/>
      <tableStyleElement type="totalRow" dxfId="73"/>
      <tableStyleElement type="firstColumnStripe" dxfId="7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15875</xdr:rowOff>
    </xdr:from>
    <xdr:to>
      <xdr:col>1</xdr:col>
      <xdr:colOff>3090270</xdr:colOff>
      <xdr:row>15</xdr:row>
      <xdr:rowOff>158030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393411B-F9D4-4AFD-ACEC-B05DC6CE5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9813"/>
          <a:ext cx="3471270" cy="18963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5AC7A9B-6BFF-42CC-AD10-9F5C09AC7D93}" name="Tableau34628" displayName="Tableau34628" ref="B21:G37" totalsRowCount="1">
  <autoFilter ref="B21:G36" xr:uid="{8A5FBF1E-7F44-4FAE-B57D-1C38A4DFE0BB}"/>
  <tableColumns count="6">
    <tableColumn id="1" xr3:uid="{6A44D848-DC5B-410B-8BB2-BEF13E3E5AB6}" name="DOUBLAGES" totalsRowFunction="custom" dataDxfId="71" totalsRowDxfId="5">
      <totalsRowFormula>_xlfn.VALUETOTEXT(Tableau34628[[#Headers],[DOUBLAGES]])</totalsRowFormula>
    </tableColumn>
    <tableColumn id="2" xr3:uid="{2FD8A727-E974-4523-B385-825D7C1AF5B4}" name="U" dataDxfId="70" totalsRowDxfId="4"/>
    <tableColumn id="3" xr3:uid="{E57C9520-A738-44FF-9092-B5A72E38627E}" name="QTÉ" dataDxfId="69" totalsRowDxfId="3">
      <calculatedColumnFormula>4.54*(23+23+7.5+10+10+6+17+14)</calculatedColumnFormula>
    </tableColumn>
    <tableColumn id="4" xr3:uid="{3E164276-D7B2-426E-B331-8D262F89EC71}" name="P.U. €HT" dataDxfId="68" totalsRowDxfId="2"/>
    <tableColumn id="5" xr3:uid="{6A24CCF8-129F-4A66-9D62-7B1063802BDE}" name="TOTAL €HT" totalsRowFunction="custom" dataDxfId="67" totalsRowDxfId="1">
      <calculatedColumnFormula>IF(A22="X",0,D22*E22)</calculatedColumnFormula>
      <totalsRowFormula>SUM(Tableau34628[TOTAL €HT])</totalsRowFormula>
    </tableColumn>
    <tableColumn id="6" xr3:uid="{27716720-445F-46E3-BF2A-6BFC8A3C2F14}" name="TVA" dataDxfId="66" totalsRowDxfId="0"/>
  </tableColumns>
  <tableStyleInfo name="Style de tableau 1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DE5DD03-69F1-4725-9771-4852BA0A838E}" name="Tableau3674729" displayName="Tableau3674729" ref="B39:G57" totalsRowCount="1">
  <autoFilter ref="B39:G56" xr:uid="{3994B281-38AD-4BBC-A90F-27E60269390A}"/>
  <tableColumns count="6">
    <tableColumn id="1" xr3:uid="{3EC04D69-EF70-473E-89B4-37DACD02BB0B}" name="CLOISONS" totalsRowFunction="custom" dataDxfId="65" totalsRowDxfId="64">
      <totalsRowFormula>_xlfn.VALUETOTEXT(Tableau3674729[[#Headers],[CLOISONS]])</totalsRowFormula>
    </tableColumn>
    <tableColumn id="2" xr3:uid="{E75B4BC1-77B0-478C-8815-3713E526D387}" name="U" dataDxfId="63" totalsRowDxfId="62"/>
    <tableColumn id="3" xr3:uid="{DD5BA404-74D9-43A8-8451-553CA404FB1B}" name="QTÉ" dataDxfId="61" totalsRowDxfId="60">
      <calculatedColumnFormula>2.95*(4+3.5+3)</calculatedColumnFormula>
    </tableColumn>
    <tableColumn id="4" xr3:uid="{62D8E819-2B3F-4838-9A56-C50B5B313744}" name="P.U. €HT" dataDxfId="59" totalsRowDxfId="58"/>
    <tableColumn id="5" xr3:uid="{4E7104B1-4EC0-4791-AD4F-016B77A90354}" name="TOTAL €HT" totalsRowFunction="sum" dataDxfId="57" totalsRowDxfId="56">
      <calculatedColumnFormula>IF(A40="X",0,D40*E40)</calculatedColumnFormula>
    </tableColumn>
    <tableColumn id="6" xr3:uid="{F2199B3E-F406-4B3E-8A6F-D467274F16D7}" name="TVA" dataDxfId="55" totalsRowDxfId="54"/>
  </tableColumns>
  <tableStyleInfo name="Style de tableau 1" showFirstColumn="0" showLastColumn="0" showRowStripes="1" showColumnStripes="1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E14B28C-CB89-406E-85A9-A3CD4CEDFAEA}" name="Tableau3424831" displayName="Tableau3424831" ref="B59:G71" totalsRowCount="1">
  <autoFilter ref="B59:G70" xr:uid="{7C3B96B5-4A7B-40A3-A8F4-AA3F921D097F}"/>
  <tableColumns count="6">
    <tableColumn id="1" xr3:uid="{83D02F10-D869-4F78-9E44-FADBD017404F}" name="DIVERS ET RACCORDS" totalsRowFunction="custom" dataDxfId="53" totalsRowDxfId="52">
      <totalsRowFormula>_xlfn.VALUETOTEXT(Tableau3424831[[#Headers],[DIVERS ET RACCORDS]])</totalsRowFormula>
    </tableColumn>
    <tableColumn id="2" xr3:uid="{651221FC-071A-4159-B2A7-CFC32284202D}" name="U" dataDxfId="51" totalsRowDxfId="50"/>
    <tableColumn id="3" xr3:uid="{8C8D5CA1-522C-47DC-AD57-296EC32C0092}" name="QTÉ" dataDxfId="49" totalsRowDxfId="48">
      <calculatedColumnFormula>3.3*2</calculatedColumnFormula>
    </tableColumn>
    <tableColumn id="4" xr3:uid="{3191802A-F88C-4DDE-A707-892B61B47B9F}" name="P.U. €HT" dataDxfId="47" totalsRowDxfId="46"/>
    <tableColumn id="5" xr3:uid="{08315098-1628-4636-B171-ED22622977BB}" name="TOTAL €HT" totalsRowFunction="custom" dataDxfId="45" totalsRowDxfId="44">
      <calculatedColumnFormula>IF(A60="X",0,D60*E60)</calculatedColumnFormula>
      <totalsRowFormula>SUM(Tableau3424831[TOTAL €HT])</totalsRowFormula>
    </tableColumn>
    <tableColumn id="6" xr3:uid="{EEBAD08D-7683-4920-A652-0D4325C3852C}" name="TVA" dataDxfId="43" totalsRowDxfId="42"/>
  </tableColumns>
  <tableStyleInfo name="Style de tableau 1" showFirstColumn="0" showLastColumn="0" showRowStripes="1" showColumnStripes="1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979E998-C5C1-48CD-9705-1FF7E112A622}" name="Tableau342434932" displayName="Tableau342434932" ref="B73:G86" totalsRowCount="1">
  <autoFilter ref="B73:G85" xr:uid="{A978856F-3B0F-40FB-8713-32902E91C2FC}"/>
  <tableColumns count="6">
    <tableColumn id="1" xr3:uid="{4C24ED91-61B2-4A28-BF3F-38D4CF6FD494}" name="FAUX PLAFONDS" totalsRowFunction="custom" dataDxfId="41" totalsRowDxfId="40">
      <totalsRowFormula>_xlfn.VALUETOTEXT(Tableau342434932[[#Headers],[FAUX PLAFONDS]])</totalsRowFormula>
    </tableColumn>
    <tableColumn id="2" xr3:uid="{D9BE1CBB-B646-469D-918A-E4DA875FF0B2}" name="U" dataDxfId="39" totalsRowDxfId="38"/>
    <tableColumn id="3" xr3:uid="{AB189735-745A-4889-823E-E17F53E1845E}" name="QTÉ" dataDxfId="37" totalsRowDxfId="36">
      <calculatedColumnFormula>10*10+9.5*12.5+9.5*7+6.5*7+7*7</calculatedColumnFormula>
    </tableColumn>
    <tableColumn id="4" xr3:uid="{46E6E38B-BC4F-4ACF-AA66-C2FC18079A62}" name="P.U. €HT" dataDxfId="35" totalsRowDxfId="34"/>
    <tableColumn id="5" xr3:uid="{24C2B60A-A0BE-424A-AB7E-6742A34CF543}" name="TOTAL €HT" totalsRowFunction="custom" dataDxfId="33" totalsRowDxfId="32">
      <calculatedColumnFormula>IF(A74="X",0,D74*E74)</calculatedColumnFormula>
      <totalsRowFormula>SUM(Tableau342434932[TOTAL €HT])</totalsRowFormula>
    </tableColumn>
    <tableColumn id="6" xr3:uid="{DE57006A-A64E-4B97-9D0E-42D4F72A7BA0}" name="TVA" dataDxfId="31" totalsRowDxfId="30"/>
  </tableColumns>
  <tableStyleInfo name="Style de tableau 1" showFirstColumn="0" showLastColumn="0" showRowStripes="1" showColumnStripes="1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C6B5FB-9501-498B-AFBA-C7F812B4EF6A}" name="Tableau342445033" displayName="Tableau342445033" ref="B88:G99" totalsRowCount="1">
  <autoFilter ref="B88:G98" xr:uid="{76546627-9E84-4999-AE41-957F317D16D1}"/>
  <tableColumns count="6">
    <tableColumn id="1" xr3:uid="{EA8C1384-BCF4-4183-840C-36918BC78A58}" name="Colonne1" totalsRowFunction="custom" dataDxfId="29" totalsRowDxfId="28">
      <totalsRowFormula>_xlfn.VALUETOTEXT(Tableau342445033[[#Headers],[Colonne1]])</totalsRowFormula>
    </tableColumn>
    <tableColumn id="2" xr3:uid="{1CF8CBFB-EB7A-4D8A-A653-D3638BC29E59}" name="U" dataDxfId="27" totalsRowDxfId="26"/>
    <tableColumn id="3" xr3:uid="{CB4031EF-4E30-4BB4-AAAB-7ABD56E502D8}" name="QTÉ" dataDxfId="25" totalsRowDxfId="24"/>
    <tableColumn id="4" xr3:uid="{8BF4E5C9-FDD6-4616-AE92-B302A841559A}" name="P.U. €HT" dataDxfId="23" totalsRowDxfId="22"/>
    <tableColumn id="5" xr3:uid="{4E652034-C0B3-47D3-A1C1-2FC951864C92}" name="TOTAL €HT" totalsRowFunction="custom" dataDxfId="21" totalsRowDxfId="20">
      <calculatedColumnFormula>IF(A89="X",0,D89*E89)</calculatedColumnFormula>
      <totalsRowFormula>SUM(Tableau342445033[TOTAL €HT])</totalsRowFormula>
    </tableColumn>
    <tableColumn id="6" xr3:uid="{48AFD59D-0C4E-4AB7-A06A-A6BBAB907C01}" name="TVA" dataDxfId="19" totalsRowDxfId="18"/>
  </tableColumns>
  <tableStyleInfo name="Style de tableau 1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A2314EB-F305-4851-A7EF-31EB3CBFEF54}" name="Tableau34243455140" displayName="Tableau34243455140" ref="B102:G113" totalsRowCount="1">
  <autoFilter ref="B102:G112" xr:uid="{EFB02AA3-0BFF-4F32-B02B-1E7DB13915B2}"/>
  <tableColumns count="6">
    <tableColumn id="1" xr3:uid="{533F0380-1211-422A-9583-B2C2A923E272}" name="Colonne1" totalsRowFunction="custom" dataDxfId="17" totalsRowDxfId="16">
      <totalsRowFormula>_xlfn.VALUETOTEXT(Tableau34243455140[[#Headers],[Colonne1]])</totalsRowFormula>
    </tableColumn>
    <tableColumn id="2" xr3:uid="{95D077E8-7EC3-46CF-BFD8-AD4D1EDFA6DF}" name="U" dataDxfId="15" totalsRowDxfId="14"/>
    <tableColumn id="3" xr3:uid="{7FB7ECAF-1814-4CC3-95C8-8FC02FCE96F3}" name="QTÉ" dataDxfId="13" totalsRowDxfId="12"/>
    <tableColumn id="4" xr3:uid="{FADC03E3-0E80-4F4E-BCAF-34AC5C09BE75}" name="P.U. €HT" dataDxfId="11" totalsRowDxfId="10"/>
    <tableColumn id="5" xr3:uid="{9F0FD2FD-4E6B-4697-B879-80A15B4308E1}" name="TOTAL €HT" totalsRowFunction="custom" dataDxfId="9" totalsRowDxfId="8">
      <calculatedColumnFormula>IF(A103="X",0,D103*E103)</calculatedColumnFormula>
      <totalsRowFormula>SUM(Tableau34243455140[TOTAL €HT])</totalsRowFormula>
    </tableColumn>
    <tableColumn id="6" xr3:uid="{588A4A16-A6DD-4E26-8E4A-E8ED3CEA2939}" name="TVA" dataDxfId="7" totalsRowDxfId="6"/>
  </tableColumns>
  <tableStyleInfo name="Style de tableau 1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1ED7-3401-4036-9676-9FBB885622E2}">
  <sheetPr>
    <tabColor theme="6" tint="0.59999389629810485"/>
  </sheetPr>
  <dimension ref="A1:G119"/>
  <sheetViews>
    <sheetView showGridLines="0" showZeros="0" tabSelected="1" view="pageLayout" topLeftCell="A41" zoomScale="120" zoomScaleNormal="100" zoomScalePageLayoutView="120" workbookViewId="0">
      <selection activeCell="E25" sqref="E25"/>
    </sheetView>
  </sheetViews>
  <sheetFormatPr baseColWidth="10" defaultColWidth="13.765625" defaultRowHeight="12.5" x14ac:dyDescent="0.3"/>
  <cols>
    <col min="1" max="1" width="4.765625" style="42" customWidth="1"/>
    <col min="2" max="2" width="38.4609375" style="1" customWidth="1"/>
    <col min="3" max="3" width="4.61328125" style="46" customWidth="1"/>
    <col min="4" max="4" width="5.4609375" style="46" customWidth="1"/>
    <col min="5" max="5" width="8.23046875" style="46" customWidth="1"/>
    <col min="6" max="6" width="10.3828125" style="47" customWidth="1"/>
    <col min="7" max="7" width="4.15234375" style="37" customWidth="1"/>
    <col min="8" max="16384" width="13.765625" style="1"/>
  </cols>
  <sheetData>
    <row r="1" spans="1:7" ht="15" thickBot="1" x14ac:dyDescent="0.35">
      <c r="A1" s="72">
        <v>7</v>
      </c>
      <c r="B1" s="73" t="s">
        <v>0</v>
      </c>
      <c r="C1" s="74" t="s">
        <v>1</v>
      </c>
      <c r="D1" s="75"/>
      <c r="E1" s="75"/>
      <c r="F1" s="75"/>
      <c r="G1" s="76"/>
    </row>
    <row r="2" spans="1:7" ht="12.75" customHeight="1" x14ac:dyDescent="0.3">
      <c r="A2" s="72"/>
      <c r="B2" s="73"/>
      <c r="C2" s="77" t="s">
        <v>2</v>
      </c>
      <c r="D2" s="78"/>
      <c r="E2" s="78"/>
      <c r="F2" s="78"/>
      <c r="G2" s="79"/>
    </row>
    <row r="3" spans="1:7" ht="24.75" customHeight="1" thickBot="1" x14ac:dyDescent="0.35">
      <c r="A3" s="2" t="s">
        <v>49</v>
      </c>
      <c r="C3" s="80"/>
      <c r="D3" s="81"/>
      <c r="E3" s="81"/>
      <c r="F3" s="81"/>
      <c r="G3" s="82"/>
    </row>
    <row r="4" spans="1:7" ht="13.5" thickBot="1" x14ac:dyDescent="0.35">
      <c r="A4" s="3" t="s">
        <v>3</v>
      </c>
      <c r="B4" s="4" t="s">
        <v>131</v>
      </c>
      <c r="C4" s="83" t="s">
        <v>4</v>
      </c>
      <c r="D4" s="84"/>
      <c r="E4" s="84"/>
      <c r="F4" s="84"/>
      <c r="G4" s="85"/>
    </row>
    <row r="5" spans="1:7" ht="13.5" thickBot="1" x14ac:dyDescent="0.35">
      <c r="A5" s="5"/>
      <c r="B5" s="6"/>
      <c r="C5" s="86"/>
      <c r="D5" s="87"/>
      <c r="E5" s="87"/>
      <c r="F5" s="87"/>
      <c r="G5" s="88"/>
    </row>
    <row r="6" spans="1:7" ht="16" thickBot="1" x14ac:dyDescent="0.35">
      <c r="A6" s="7"/>
      <c r="B6" s="8"/>
      <c r="C6" s="66" t="s">
        <v>5</v>
      </c>
      <c r="D6" s="67"/>
      <c r="E6" s="67"/>
      <c r="F6" s="67"/>
      <c r="G6" s="68"/>
    </row>
    <row r="7" spans="1:7" ht="15.5" x14ac:dyDescent="0.3">
      <c r="A7" s="7"/>
      <c r="B7" s="8"/>
      <c r="C7" s="52" t="s">
        <v>50</v>
      </c>
      <c r="D7" s="53"/>
      <c r="E7" s="53"/>
      <c r="F7" s="53"/>
      <c r="G7" s="54"/>
    </row>
    <row r="8" spans="1:7" ht="13" thickBot="1" x14ac:dyDescent="0.35">
      <c r="A8" s="9"/>
      <c r="B8" s="10"/>
      <c r="C8" s="55"/>
      <c r="D8" s="56"/>
      <c r="E8" s="56"/>
      <c r="F8" s="56"/>
      <c r="G8" s="57"/>
    </row>
    <row r="9" spans="1:7" ht="13" thickBot="1" x14ac:dyDescent="0.35">
      <c r="A9" s="11"/>
      <c r="B9" s="10"/>
      <c r="C9" s="58" t="s">
        <v>51</v>
      </c>
      <c r="D9" s="59"/>
      <c r="E9" s="59"/>
      <c r="F9" s="59"/>
      <c r="G9" s="60"/>
    </row>
    <row r="10" spans="1:7" ht="13" thickBot="1" x14ac:dyDescent="0.35">
      <c r="A10" s="11"/>
      <c r="B10" s="10"/>
      <c r="C10" s="58" t="s">
        <v>52</v>
      </c>
      <c r="D10" s="59"/>
      <c r="E10" s="59"/>
      <c r="F10" s="59"/>
      <c r="G10" s="60"/>
    </row>
    <row r="11" spans="1:7" ht="12.75" customHeight="1" thickBot="1" x14ac:dyDescent="0.35">
      <c r="A11" s="12"/>
      <c r="B11" s="13"/>
      <c r="C11" s="69"/>
      <c r="D11" s="70"/>
      <c r="E11" s="70"/>
      <c r="F11" s="70"/>
      <c r="G11" s="71"/>
    </row>
    <row r="12" spans="1:7" ht="12.75" customHeight="1" thickBot="1" x14ac:dyDescent="0.35">
      <c r="A12" s="14"/>
      <c r="B12" s="15"/>
      <c r="C12" s="66" t="s">
        <v>6</v>
      </c>
      <c r="D12" s="67"/>
      <c r="E12" s="67"/>
      <c r="F12" s="67"/>
      <c r="G12" s="68"/>
    </row>
    <row r="13" spans="1:7" ht="13.5" customHeight="1" x14ac:dyDescent="0.3">
      <c r="A13" s="14"/>
      <c r="B13" s="15"/>
      <c r="C13" s="52" t="s">
        <v>53</v>
      </c>
      <c r="D13" s="53"/>
      <c r="E13" s="53"/>
      <c r="F13" s="53"/>
      <c r="G13" s="54"/>
    </row>
    <row r="14" spans="1:7" ht="13.5" thickBot="1" x14ac:dyDescent="0.35">
      <c r="A14" s="14"/>
      <c r="B14" s="15"/>
      <c r="C14" s="55"/>
      <c r="D14" s="56"/>
      <c r="E14" s="56"/>
      <c r="F14" s="56"/>
      <c r="G14" s="57"/>
    </row>
    <row r="15" spans="1:7" ht="12.75" customHeight="1" thickBot="1" x14ac:dyDescent="0.35">
      <c r="A15" s="14"/>
      <c r="B15" s="15"/>
      <c r="C15" s="58" t="s">
        <v>54</v>
      </c>
      <c r="D15" s="59"/>
      <c r="E15" s="59"/>
      <c r="F15" s="59"/>
      <c r="G15" s="60"/>
    </row>
    <row r="16" spans="1:7" ht="13.5" thickBot="1" x14ac:dyDescent="0.35">
      <c r="A16" s="14"/>
      <c r="B16" s="15"/>
      <c r="C16" s="58" t="s">
        <v>55</v>
      </c>
      <c r="D16" s="59"/>
      <c r="E16" s="59"/>
      <c r="F16" s="59"/>
      <c r="G16" s="60"/>
    </row>
    <row r="17" spans="1:7" ht="13" thickBot="1" x14ac:dyDescent="0.35">
      <c r="A17" s="16"/>
      <c r="B17" s="16"/>
      <c r="C17" s="16"/>
      <c r="D17" s="16"/>
      <c r="E17" s="16"/>
      <c r="F17" s="16"/>
      <c r="G17" s="16"/>
    </row>
    <row r="18" spans="1:7" ht="36.75" customHeight="1" thickBot="1" x14ac:dyDescent="0.35">
      <c r="A18" s="61" t="s">
        <v>132</v>
      </c>
      <c r="B18" s="62"/>
      <c r="C18" s="62"/>
      <c r="D18" s="62"/>
      <c r="E18" s="62"/>
      <c r="F18" s="62"/>
      <c r="G18" s="63"/>
    </row>
    <row r="19" spans="1:7" ht="25.5" customHeight="1" x14ac:dyDescent="0.2">
      <c r="A19" s="64" t="s">
        <v>7</v>
      </c>
      <c r="B19" s="64"/>
      <c r="C19" s="64"/>
      <c r="D19" s="64"/>
      <c r="E19" s="64"/>
      <c r="F19" s="64"/>
      <c r="G19" s="64"/>
    </row>
    <row r="20" spans="1:7" x14ac:dyDescent="0.3">
      <c r="A20" s="17"/>
      <c r="B20" s="18"/>
      <c r="C20" s="19"/>
      <c r="D20" s="20"/>
      <c r="E20" s="21"/>
      <c r="F20" s="22"/>
      <c r="G20" s="23"/>
    </row>
    <row r="21" spans="1:7" ht="13.5" customHeight="1" x14ac:dyDescent="0.3">
      <c r="A21" s="24" t="s">
        <v>57</v>
      </c>
      <c r="B21" s="18" t="s">
        <v>58</v>
      </c>
      <c r="C21" s="19" t="s">
        <v>8</v>
      </c>
      <c r="D21" s="20" t="s">
        <v>9</v>
      </c>
      <c r="E21" s="22" t="s">
        <v>10</v>
      </c>
      <c r="F21" s="22" t="s">
        <v>11</v>
      </c>
      <c r="G21" s="25" t="s">
        <v>12</v>
      </c>
    </row>
    <row r="22" spans="1:7" x14ac:dyDescent="0.3">
      <c r="A22" s="17" t="s">
        <v>59</v>
      </c>
      <c r="B22" s="34" t="s">
        <v>60</v>
      </c>
      <c r="C22" s="19" t="s">
        <v>23</v>
      </c>
      <c r="D22" s="49">
        <v>450</v>
      </c>
      <c r="E22" s="26"/>
      <c r="F22" s="22">
        <f t="shared" ref="F22:F36" si="0">IF(A22="X",0,D22*E22)</f>
        <v>0</v>
      </c>
      <c r="G22" s="27">
        <v>20</v>
      </c>
    </row>
    <row r="23" spans="1:7" x14ac:dyDescent="0.3">
      <c r="A23" s="17"/>
      <c r="B23" s="28" t="s">
        <v>61</v>
      </c>
      <c r="C23" s="19"/>
      <c r="D23" s="48"/>
      <c r="E23" s="26"/>
      <c r="F23" s="22">
        <f t="shared" si="0"/>
        <v>0</v>
      </c>
      <c r="G23" s="50"/>
    </row>
    <row r="24" spans="1:7" x14ac:dyDescent="0.3">
      <c r="A24" s="17"/>
      <c r="B24" s="28" t="s">
        <v>62</v>
      </c>
      <c r="C24" s="19"/>
      <c r="D24" s="48"/>
      <c r="E24" s="26"/>
      <c r="F24" s="22">
        <f t="shared" si="0"/>
        <v>0</v>
      </c>
      <c r="G24" s="50"/>
    </row>
    <row r="25" spans="1:7" x14ac:dyDescent="0.3">
      <c r="A25" s="17"/>
      <c r="B25" s="28" t="s">
        <v>63</v>
      </c>
      <c r="C25" s="19" t="s">
        <v>23</v>
      </c>
      <c r="D25" s="48">
        <v>400</v>
      </c>
      <c r="E25" s="26"/>
      <c r="F25" s="22">
        <f>IF(A25="X",0,D25*E25)</f>
        <v>0</v>
      </c>
      <c r="G25" s="27">
        <v>20</v>
      </c>
    </row>
    <row r="26" spans="1:7" x14ac:dyDescent="0.3">
      <c r="A26" s="17"/>
      <c r="B26" s="28" t="s">
        <v>64</v>
      </c>
      <c r="C26" s="19" t="s">
        <v>23</v>
      </c>
      <c r="D26" s="48">
        <v>50</v>
      </c>
      <c r="E26" s="26"/>
      <c r="F26" s="22">
        <f>IF(A26="X",0,D26*E26)</f>
        <v>0</v>
      </c>
      <c r="G26" s="27">
        <v>20</v>
      </c>
    </row>
    <row r="27" spans="1:7" hidden="1" x14ac:dyDescent="0.3">
      <c r="A27" s="17" t="s">
        <v>65</v>
      </c>
      <c r="B27" s="18"/>
      <c r="C27" s="19"/>
      <c r="D27" s="29"/>
      <c r="E27" s="26"/>
      <c r="F27" s="22">
        <f t="shared" si="0"/>
        <v>0</v>
      </c>
      <c r="G27" s="27"/>
    </row>
    <row r="28" spans="1:7" hidden="1" x14ac:dyDescent="0.3">
      <c r="A28" s="17"/>
      <c r="B28" s="28"/>
      <c r="C28" s="19"/>
      <c r="D28" s="29"/>
      <c r="E28" s="26"/>
      <c r="F28" s="22">
        <f t="shared" si="0"/>
        <v>0</v>
      </c>
      <c r="G28" s="50"/>
    </row>
    <row r="29" spans="1:7" ht="13.5" hidden="1" customHeight="1" x14ac:dyDescent="0.3">
      <c r="A29" s="17"/>
      <c r="B29" s="28"/>
      <c r="C29" s="19"/>
      <c r="D29" s="29"/>
      <c r="E29" s="26"/>
      <c r="F29" s="22">
        <f t="shared" si="0"/>
        <v>0</v>
      </c>
      <c r="G29" s="27"/>
    </row>
    <row r="30" spans="1:7" ht="13.5" hidden="1" customHeight="1" x14ac:dyDescent="0.3">
      <c r="A30" s="17" t="s">
        <v>15</v>
      </c>
      <c r="B30" s="28"/>
      <c r="C30" s="19"/>
      <c r="D30" s="29">
        <f t="shared" ref="D30:D36" si="1">4.54*(23+23+7.5+10+10+6+17+14)</f>
        <v>501.67</v>
      </c>
      <c r="E30" s="26"/>
      <c r="F30" s="22">
        <f t="shared" si="0"/>
        <v>0</v>
      </c>
      <c r="G30" s="27"/>
    </row>
    <row r="31" spans="1:7" ht="13.5" hidden="1" customHeight="1" x14ac:dyDescent="0.3">
      <c r="A31" s="17" t="s">
        <v>16</v>
      </c>
      <c r="B31" s="28"/>
      <c r="C31" s="19"/>
      <c r="D31" s="29">
        <f t="shared" si="1"/>
        <v>501.67</v>
      </c>
      <c r="E31" s="26"/>
      <c r="F31" s="22">
        <f t="shared" si="0"/>
        <v>0</v>
      </c>
      <c r="G31" s="27"/>
    </row>
    <row r="32" spans="1:7" ht="13.5" hidden="1" customHeight="1" x14ac:dyDescent="0.3">
      <c r="A32" s="17" t="s">
        <v>17</v>
      </c>
      <c r="B32" s="18"/>
      <c r="C32" s="19"/>
      <c r="D32" s="29">
        <f t="shared" si="1"/>
        <v>501.67</v>
      </c>
      <c r="E32" s="26"/>
      <c r="F32" s="22">
        <f t="shared" si="0"/>
        <v>0</v>
      </c>
      <c r="G32" s="27"/>
    </row>
    <row r="33" spans="1:7" ht="13.5" hidden="1" customHeight="1" x14ac:dyDescent="0.3">
      <c r="A33" s="17" t="s">
        <v>18</v>
      </c>
      <c r="B33" s="18"/>
      <c r="C33" s="19"/>
      <c r="D33" s="29">
        <f t="shared" si="1"/>
        <v>501.67</v>
      </c>
      <c r="E33" s="26"/>
      <c r="F33" s="22">
        <f t="shared" si="0"/>
        <v>0</v>
      </c>
      <c r="G33" s="27"/>
    </row>
    <row r="34" spans="1:7" ht="13.5" hidden="1" customHeight="1" x14ac:dyDescent="0.3">
      <c r="A34" s="17" t="s">
        <v>19</v>
      </c>
      <c r="B34" s="18"/>
      <c r="C34" s="19"/>
      <c r="D34" s="29">
        <f t="shared" si="1"/>
        <v>501.67</v>
      </c>
      <c r="E34" s="26"/>
      <c r="F34" s="22">
        <f t="shared" si="0"/>
        <v>0</v>
      </c>
      <c r="G34" s="27"/>
    </row>
    <row r="35" spans="1:7" ht="13.5" hidden="1" customHeight="1" x14ac:dyDescent="0.3">
      <c r="A35" s="17" t="s">
        <v>21</v>
      </c>
      <c r="B35" s="18"/>
      <c r="C35" s="19"/>
      <c r="D35" s="29">
        <f t="shared" si="1"/>
        <v>501.67</v>
      </c>
      <c r="E35" s="26"/>
      <c r="F35" s="22">
        <f t="shared" si="0"/>
        <v>0</v>
      </c>
      <c r="G35" s="27"/>
    </row>
    <row r="36" spans="1:7" ht="13.5" hidden="1" customHeight="1" x14ac:dyDescent="0.3">
      <c r="A36" s="17" t="s">
        <v>22</v>
      </c>
      <c r="B36" s="18"/>
      <c r="C36" s="19"/>
      <c r="D36" s="29">
        <f t="shared" si="1"/>
        <v>501.67</v>
      </c>
      <c r="E36" s="26"/>
      <c r="F36" s="22">
        <f t="shared" si="0"/>
        <v>0</v>
      </c>
      <c r="G36" s="27"/>
    </row>
    <row r="37" spans="1:7" ht="13.5" customHeight="1" x14ac:dyDescent="0.3">
      <c r="A37" s="30"/>
      <c r="B37" s="31" t="str">
        <f>_xlfn.VALUETOTEXT(Tableau34628[[#Headers],[DOUBLAGES]])</f>
        <v>DOUBLAGES</v>
      </c>
      <c r="C37" s="19"/>
      <c r="D37" s="19"/>
      <c r="E37" s="19"/>
      <c r="F37" s="32">
        <f>SUM(Tableau34628[TOTAL €HT])</f>
        <v>0</v>
      </c>
      <c r="G37" s="23"/>
    </row>
    <row r="38" spans="1:7" ht="13" x14ac:dyDescent="0.3">
      <c r="A38" s="30"/>
      <c r="B38" s="33"/>
      <c r="C38" s="33"/>
      <c r="D38" s="33"/>
      <c r="E38" s="33"/>
      <c r="F38" s="33"/>
      <c r="G38" s="33"/>
    </row>
    <row r="39" spans="1:7" ht="13.5" customHeight="1" x14ac:dyDescent="0.3">
      <c r="A39" s="24" t="s">
        <v>66</v>
      </c>
      <c r="B39" s="18" t="s">
        <v>67</v>
      </c>
      <c r="C39" s="19" t="s">
        <v>8</v>
      </c>
      <c r="D39" s="20" t="s">
        <v>9</v>
      </c>
      <c r="E39" s="22" t="s">
        <v>10</v>
      </c>
      <c r="F39" s="22" t="s">
        <v>11</v>
      </c>
      <c r="G39" s="25" t="s">
        <v>12</v>
      </c>
    </row>
    <row r="40" spans="1:7" x14ac:dyDescent="0.3">
      <c r="A40" s="17" t="s">
        <v>68</v>
      </c>
      <c r="B40" s="18" t="s">
        <v>69</v>
      </c>
      <c r="C40" s="19"/>
      <c r="D40" s="48"/>
      <c r="E40" s="26"/>
      <c r="F40" s="22">
        <f t="shared" ref="F40:F56" si="2">IF(A40="X",0,D40*E40)</f>
        <v>0</v>
      </c>
      <c r="G40" s="27"/>
    </row>
    <row r="41" spans="1:7" x14ac:dyDescent="0.3">
      <c r="A41" s="17"/>
      <c r="B41" s="28" t="s">
        <v>70</v>
      </c>
      <c r="C41" s="19" t="s">
        <v>23</v>
      </c>
      <c r="D41" s="48">
        <v>76</v>
      </c>
      <c r="E41" s="26"/>
      <c r="F41" s="22">
        <f t="shared" si="2"/>
        <v>0</v>
      </c>
      <c r="G41" s="27">
        <v>20</v>
      </c>
    </row>
    <row r="42" spans="1:7" ht="13" customHeight="1" x14ac:dyDescent="0.3">
      <c r="A42" s="17"/>
      <c r="B42" s="28" t="s">
        <v>71</v>
      </c>
      <c r="C42" s="19" t="s">
        <v>23</v>
      </c>
      <c r="D42" s="48">
        <f>2.2*(3+3)</f>
        <v>13.200000000000001</v>
      </c>
      <c r="E42" s="26"/>
      <c r="F42" s="22">
        <f t="shared" si="2"/>
        <v>0</v>
      </c>
      <c r="G42" s="27">
        <v>20</v>
      </c>
    </row>
    <row r="43" spans="1:7" x14ac:dyDescent="0.3">
      <c r="A43" s="17"/>
      <c r="B43" s="28" t="s">
        <v>72</v>
      </c>
      <c r="C43" s="19" t="s">
        <v>23</v>
      </c>
      <c r="D43" s="48">
        <v>47</v>
      </c>
      <c r="E43" s="26"/>
      <c r="F43" s="22">
        <f t="shared" si="2"/>
        <v>0</v>
      </c>
      <c r="G43" s="27">
        <v>20</v>
      </c>
    </row>
    <row r="44" spans="1:7" x14ac:dyDescent="0.3">
      <c r="A44" s="17"/>
      <c r="B44" s="28" t="s">
        <v>73</v>
      </c>
      <c r="C44" s="19" t="s">
        <v>23</v>
      </c>
      <c r="D44" s="48">
        <v>15</v>
      </c>
      <c r="E44" s="26"/>
      <c r="F44" s="22">
        <f>IF(A44="X",0,D44*E44)</f>
        <v>0</v>
      </c>
      <c r="G44" s="27">
        <v>20</v>
      </c>
    </row>
    <row r="45" spans="1:7" x14ac:dyDescent="0.3">
      <c r="A45" s="17"/>
      <c r="B45" s="28" t="s">
        <v>74</v>
      </c>
      <c r="C45" s="19" t="s">
        <v>23</v>
      </c>
      <c r="D45" s="48">
        <v>32</v>
      </c>
      <c r="E45" s="26"/>
      <c r="F45" s="22">
        <f>IF(A45="X",0,D45*E45)</f>
        <v>0</v>
      </c>
      <c r="G45" s="27">
        <v>20</v>
      </c>
    </row>
    <row r="46" spans="1:7" x14ac:dyDescent="0.3">
      <c r="A46" s="17"/>
      <c r="B46" s="28" t="s">
        <v>75</v>
      </c>
      <c r="C46" s="19" t="s">
        <v>23</v>
      </c>
      <c r="D46" s="48">
        <f>17*3.85</f>
        <v>65.45</v>
      </c>
      <c r="E46" s="26"/>
      <c r="F46" s="22">
        <f>IF(A46="X",0,D46*E46)</f>
        <v>0</v>
      </c>
      <c r="G46" s="27">
        <v>20</v>
      </c>
    </row>
    <row r="47" spans="1:7" x14ac:dyDescent="0.3">
      <c r="A47" s="17" t="s">
        <v>76</v>
      </c>
      <c r="B47" s="18" t="s">
        <v>77</v>
      </c>
      <c r="C47" s="19" t="s">
        <v>23</v>
      </c>
      <c r="D47" s="48">
        <v>80</v>
      </c>
      <c r="E47" s="26"/>
      <c r="F47" s="22">
        <f t="shared" si="2"/>
        <v>0</v>
      </c>
      <c r="G47" s="27">
        <v>20</v>
      </c>
    </row>
    <row r="48" spans="1:7" x14ac:dyDescent="0.3">
      <c r="A48" s="17"/>
      <c r="B48" s="28" t="s">
        <v>78</v>
      </c>
      <c r="C48" s="19"/>
      <c r="D48" s="48"/>
      <c r="E48" s="26"/>
      <c r="F48" s="22">
        <f>IF(A48="X",0,D48*E48)</f>
        <v>0</v>
      </c>
      <c r="G48" s="27"/>
    </row>
    <row r="49" spans="1:7" x14ac:dyDescent="0.3">
      <c r="A49" s="17" t="s">
        <v>79</v>
      </c>
      <c r="B49" s="18" t="s">
        <v>80</v>
      </c>
      <c r="C49" s="19" t="s">
        <v>13</v>
      </c>
      <c r="D49" s="48">
        <v>4</v>
      </c>
      <c r="E49" s="26"/>
      <c r="F49" s="22">
        <f t="shared" si="2"/>
        <v>0</v>
      </c>
      <c r="G49" s="27">
        <v>20</v>
      </c>
    </row>
    <row r="50" spans="1:7" x14ac:dyDescent="0.3">
      <c r="A50" s="17" t="s">
        <v>81</v>
      </c>
      <c r="B50" s="18" t="s">
        <v>82</v>
      </c>
      <c r="C50" s="19" t="s">
        <v>8</v>
      </c>
      <c r="D50" s="48">
        <v>7</v>
      </c>
      <c r="E50" s="26"/>
      <c r="F50" s="22">
        <f t="shared" si="2"/>
        <v>0</v>
      </c>
      <c r="G50" s="27">
        <v>20</v>
      </c>
    </row>
    <row r="51" spans="1:7" hidden="1" x14ac:dyDescent="0.3">
      <c r="A51" s="17" t="s">
        <v>83</v>
      </c>
      <c r="B51" s="51"/>
      <c r="C51" s="19"/>
      <c r="D51" s="29">
        <f t="shared" ref="D51:D56" si="3">2.95*(4+3.5+3)</f>
        <v>30.975000000000001</v>
      </c>
      <c r="E51" s="26"/>
      <c r="F51" s="22">
        <f t="shared" si="2"/>
        <v>0</v>
      </c>
      <c r="G51" s="27"/>
    </row>
    <row r="52" spans="1:7" hidden="1" x14ac:dyDescent="0.3">
      <c r="A52" s="17" t="s">
        <v>84</v>
      </c>
      <c r="B52" s="51"/>
      <c r="C52" s="19"/>
      <c r="D52" s="29">
        <f t="shared" si="3"/>
        <v>30.975000000000001</v>
      </c>
      <c r="E52" s="26"/>
      <c r="F52" s="22">
        <f t="shared" si="2"/>
        <v>0</v>
      </c>
      <c r="G52" s="27"/>
    </row>
    <row r="53" spans="1:7" hidden="1" x14ac:dyDescent="0.3">
      <c r="A53" s="17" t="s">
        <v>85</v>
      </c>
      <c r="B53" s="51"/>
      <c r="C53" s="19"/>
      <c r="D53" s="29">
        <f t="shared" si="3"/>
        <v>30.975000000000001</v>
      </c>
      <c r="E53" s="26"/>
      <c r="F53" s="22">
        <f t="shared" si="2"/>
        <v>0</v>
      </c>
      <c r="G53" s="27"/>
    </row>
    <row r="54" spans="1:7" hidden="1" x14ac:dyDescent="0.3">
      <c r="A54" s="17" t="s">
        <v>86</v>
      </c>
      <c r="B54" s="18"/>
      <c r="C54" s="19"/>
      <c r="D54" s="29">
        <f t="shared" si="3"/>
        <v>30.975000000000001</v>
      </c>
      <c r="E54" s="26"/>
      <c r="F54" s="22">
        <f t="shared" si="2"/>
        <v>0</v>
      </c>
      <c r="G54" s="27"/>
    </row>
    <row r="55" spans="1:7" hidden="1" x14ac:dyDescent="0.3">
      <c r="A55" s="17" t="s">
        <v>87</v>
      </c>
      <c r="B55" s="18"/>
      <c r="C55" s="19"/>
      <c r="D55" s="29">
        <f t="shared" si="3"/>
        <v>30.975000000000001</v>
      </c>
      <c r="E55" s="26"/>
      <c r="F55" s="22">
        <f t="shared" si="2"/>
        <v>0</v>
      </c>
      <c r="G55" s="27"/>
    </row>
    <row r="56" spans="1:7" hidden="1" x14ac:dyDescent="0.3">
      <c r="A56" s="17" t="s">
        <v>88</v>
      </c>
      <c r="B56" s="18"/>
      <c r="C56" s="19"/>
      <c r="D56" s="29">
        <f t="shared" si="3"/>
        <v>30.975000000000001</v>
      </c>
      <c r="E56" s="26"/>
      <c r="F56" s="22">
        <f t="shared" si="2"/>
        <v>0</v>
      </c>
      <c r="G56" s="27"/>
    </row>
    <row r="57" spans="1:7" x14ac:dyDescent="0.3">
      <c r="A57" s="30"/>
      <c r="B57" s="31" t="str">
        <f>_xlfn.VALUETOTEXT(Tableau3674729[[#Headers],[CLOISONS]])</f>
        <v>CLOISONS</v>
      </c>
      <c r="C57" s="19"/>
      <c r="D57" s="19"/>
      <c r="E57" s="19"/>
      <c r="F57" s="23">
        <f>SUBTOTAL(109,Tableau3674729[TOTAL €HT])</f>
        <v>0</v>
      </c>
      <c r="G57" s="23"/>
    </row>
    <row r="58" spans="1:7" x14ac:dyDescent="0.3">
      <c r="A58" s="17"/>
      <c r="B58" s="18"/>
      <c r="C58" s="19"/>
      <c r="D58" s="20"/>
      <c r="E58" s="22"/>
      <c r="F58" s="22"/>
      <c r="G58" s="23"/>
    </row>
    <row r="59" spans="1:7" ht="13.5" customHeight="1" x14ac:dyDescent="0.3">
      <c r="A59" s="24" t="s">
        <v>89</v>
      </c>
      <c r="B59" s="18" t="s">
        <v>90</v>
      </c>
      <c r="C59" s="19" t="s">
        <v>8</v>
      </c>
      <c r="D59" s="20" t="s">
        <v>9</v>
      </c>
      <c r="E59" s="22" t="s">
        <v>10</v>
      </c>
      <c r="F59" s="22" t="s">
        <v>11</v>
      </c>
      <c r="G59" s="25" t="s">
        <v>12</v>
      </c>
    </row>
    <row r="60" spans="1:7" x14ac:dyDescent="0.3">
      <c r="A60" s="17" t="s">
        <v>91</v>
      </c>
      <c r="B60" s="35" t="s">
        <v>92</v>
      </c>
      <c r="C60" s="19" t="s">
        <v>20</v>
      </c>
      <c r="D60" s="48">
        <f t="shared" ref="D60" si="4">3.3*2</f>
        <v>6.6</v>
      </c>
      <c r="E60" s="26"/>
      <c r="F60" s="22">
        <f t="shared" ref="F60:F70" si="5">IF(A60="X",0,D60*E60)</f>
        <v>0</v>
      </c>
      <c r="G60" s="27">
        <v>20</v>
      </c>
    </row>
    <row r="61" spans="1:7" x14ac:dyDescent="0.3">
      <c r="A61" s="17" t="s">
        <v>93</v>
      </c>
      <c r="B61" s="35" t="s">
        <v>94</v>
      </c>
      <c r="C61" s="19" t="s">
        <v>8</v>
      </c>
      <c r="D61" s="48">
        <v>3</v>
      </c>
      <c r="E61" s="26"/>
      <c r="F61" s="22">
        <f t="shared" si="5"/>
        <v>0</v>
      </c>
      <c r="G61" s="27">
        <v>20</v>
      </c>
    </row>
    <row r="62" spans="1:7" ht="13.5" customHeight="1" x14ac:dyDescent="0.3">
      <c r="A62" s="17" t="s">
        <v>95</v>
      </c>
      <c r="B62" s="35" t="s">
        <v>96</v>
      </c>
      <c r="C62" s="19" t="s">
        <v>13</v>
      </c>
      <c r="D62" s="48">
        <v>2</v>
      </c>
      <c r="E62" s="26"/>
      <c r="F62" s="22">
        <f t="shared" si="5"/>
        <v>0</v>
      </c>
      <c r="G62" s="27">
        <v>20</v>
      </c>
    </row>
    <row r="63" spans="1:7" ht="13.5" customHeight="1" x14ac:dyDescent="0.3">
      <c r="A63" s="17" t="s">
        <v>97</v>
      </c>
      <c r="B63" s="35" t="s">
        <v>98</v>
      </c>
      <c r="C63" s="19" t="s">
        <v>13</v>
      </c>
      <c r="D63" s="48">
        <v>4</v>
      </c>
      <c r="E63" s="26"/>
      <c r="F63" s="22">
        <f t="shared" si="5"/>
        <v>0</v>
      </c>
      <c r="G63" s="27">
        <v>20</v>
      </c>
    </row>
    <row r="64" spans="1:7" ht="13.5" customHeight="1" x14ac:dyDescent="0.3">
      <c r="A64" s="17" t="s">
        <v>99</v>
      </c>
      <c r="B64" s="35" t="s">
        <v>100</v>
      </c>
      <c r="C64" s="19" t="s">
        <v>23</v>
      </c>
      <c r="D64" s="48"/>
      <c r="E64" s="26"/>
      <c r="F64" s="22">
        <f t="shared" si="5"/>
        <v>0</v>
      </c>
      <c r="G64" s="27"/>
    </row>
    <row r="65" spans="1:7" ht="13.5" customHeight="1" x14ac:dyDescent="0.3">
      <c r="A65" s="17"/>
      <c r="B65" s="28" t="s">
        <v>101</v>
      </c>
      <c r="C65" s="19" t="s">
        <v>23</v>
      </c>
      <c r="D65" s="48">
        <f>380/10</f>
        <v>38</v>
      </c>
      <c r="E65" s="26"/>
      <c r="F65" s="22">
        <f>IF(A65="X",0,D65*E65)</f>
        <v>0</v>
      </c>
      <c r="G65" s="27">
        <v>20</v>
      </c>
    </row>
    <row r="66" spans="1:7" ht="13.5" customHeight="1" x14ac:dyDescent="0.3">
      <c r="A66" s="17" t="s">
        <v>102</v>
      </c>
      <c r="B66" s="18" t="s">
        <v>103</v>
      </c>
      <c r="C66" s="19" t="s">
        <v>13</v>
      </c>
      <c r="D66" s="48">
        <v>1</v>
      </c>
      <c r="E66" s="26"/>
      <c r="F66" s="22">
        <f t="shared" si="5"/>
        <v>0</v>
      </c>
      <c r="G66" s="27">
        <v>20</v>
      </c>
    </row>
    <row r="67" spans="1:7" ht="13.5" customHeight="1" x14ac:dyDescent="0.3">
      <c r="A67" s="17" t="s">
        <v>104</v>
      </c>
      <c r="B67" s="18" t="s">
        <v>105</v>
      </c>
      <c r="C67" s="19" t="s">
        <v>13</v>
      </c>
      <c r="D67" s="48">
        <v>1</v>
      </c>
      <c r="E67" s="26"/>
      <c r="F67" s="22">
        <f t="shared" si="5"/>
        <v>0</v>
      </c>
      <c r="G67" s="27">
        <v>20</v>
      </c>
    </row>
    <row r="68" spans="1:7" ht="13.5" hidden="1" customHeight="1" x14ac:dyDescent="0.3">
      <c r="A68" s="17" t="s">
        <v>106</v>
      </c>
      <c r="B68" s="18"/>
      <c r="C68" s="19"/>
      <c r="D68" s="29"/>
      <c r="E68" s="26"/>
      <c r="F68" s="22">
        <f t="shared" si="5"/>
        <v>0</v>
      </c>
      <c r="G68" s="27"/>
    </row>
    <row r="69" spans="1:7" ht="13.5" hidden="1" customHeight="1" x14ac:dyDescent="0.3">
      <c r="A69" s="17" t="s">
        <v>107</v>
      </c>
      <c r="B69" s="18"/>
      <c r="C69" s="19"/>
      <c r="D69" s="29"/>
      <c r="E69" s="26"/>
      <c r="F69" s="22">
        <f t="shared" si="5"/>
        <v>0</v>
      </c>
      <c r="G69" s="27"/>
    </row>
    <row r="70" spans="1:7" ht="13.5" hidden="1" customHeight="1" x14ac:dyDescent="0.3">
      <c r="A70" s="17" t="s">
        <v>108</v>
      </c>
      <c r="B70" s="18"/>
      <c r="C70" s="19"/>
      <c r="D70" s="29"/>
      <c r="E70" s="26"/>
      <c r="F70" s="22">
        <f t="shared" si="5"/>
        <v>0</v>
      </c>
      <c r="G70" s="27"/>
    </row>
    <row r="71" spans="1:7" x14ac:dyDescent="0.3">
      <c r="A71" s="30"/>
      <c r="B71" s="31" t="str">
        <f>_xlfn.VALUETOTEXT(Tableau3424831[[#Headers],[DIVERS ET RACCORDS]])</f>
        <v>DIVERS ET RACCORDS</v>
      </c>
      <c r="C71" s="19"/>
      <c r="D71" s="19"/>
      <c r="E71" s="19"/>
      <c r="F71" s="32">
        <f>SUM(Tableau3424831[TOTAL €HT])</f>
        <v>0</v>
      </c>
      <c r="G71" s="23"/>
    </row>
    <row r="72" spans="1:7" ht="13" x14ac:dyDescent="0.3">
      <c r="A72" s="30"/>
      <c r="B72" s="33"/>
      <c r="C72" s="33"/>
      <c r="D72" s="33"/>
      <c r="E72" s="33"/>
      <c r="F72" s="33"/>
      <c r="G72" s="33"/>
    </row>
    <row r="73" spans="1:7" ht="13.5" customHeight="1" x14ac:dyDescent="0.3">
      <c r="A73" s="24" t="s">
        <v>109</v>
      </c>
      <c r="B73" s="18" t="s">
        <v>110</v>
      </c>
      <c r="C73" s="19" t="s">
        <v>8</v>
      </c>
      <c r="D73" s="20" t="s">
        <v>9</v>
      </c>
      <c r="E73" s="22" t="s">
        <v>10</v>
      </c>
      <c r="F73" s="22" t="s">
        <v>11</v>
      </c>
      <c r="G73" s="25" t="s">
        <v>12</v>
      </c>
    </row>
    <row r="74" spans="1:7" x14ac:dyDescent="0.3">
      <c r="A74" s="17" t="s">
        <v>111</v>
      </c>
      <c r="B74" s="35" t="s">
        <v>112</v>
      </c>
      <c r="C74" s="19"/>
      <c r="D74" s="48"/>
      <c r="E74" s="26"/>
      <c r="F74" s="22">
        <f t="shared" ref="F74" si="6">IF(A74="X",0,D74*E74)</f>
        <v>0</v>
      </c>
      <c r="G74" s="27">
        <v>20</v>
      </c>
    </row>
    <row r="75" spans="1:7" x14ac:dyDescent="0.3">
      <c r="A75" s="17"/>
      <c r="B75" s="28" t="s">
        <v>113</v>
      </c>
      <c r="C75" s="19" t="s">
        <v>23</v>
      </c>
      <c r="D75" s="48">
        <v>63</v>
      </c>
      <c r="E75" s="26"/>
      <c r="F75" s="22">
        <f>IF(A75="X",0,D75*E75)</f>
        <v>0</v>
      </c>
      <c r="G75" s="27">
        <v>20</v>
      </c>
    </row>
    <row r="76" spans="1:7" x14ac:dyDescent="0.3">
      <c r="A76" s="17"/>
      <c r="B76" s="28" t="s">
        <v>114</v>
      </c>
      <c r="C76" s="19" t="s">
        <v>23</v>
      </c>
      <c r="D76" s="48">
        <f>55.4+19+20</f>
        <v>94.4</v>
      </c>
      <c r="E76" s="26"/>
      <c r="F76" s="22">
        <f>IF(A76="X",0,D76*E76)</f>
        <v>0</v>
      </c>
      <c r="G76" s="27">
        <v>20</v>
      </c>
    </row>
    <row r="77" spans="1:7" x14ac:dyDescent="0.3">
      <c r="A77" s="17"/>
      <c r="B77" s="28" t="s">
        <v>115</v>
      </c>
      <c r="C77" s="19" t="s">
        <v>14</v>
      </c>
      <c r="D77" s="48"/>
      <c r="E77" s="26"/>
      <c r="F77" s="22">
        <f>IF(A77="X",0,D77*E77)</f>
        <v>0</v>
      </c>
      <c r="G77" s="27"/>
    </row>
    <row r="78" spans="1:7" x14ac:dyDescent="0.3">
      <c r="A78" s="17"/>
      <c r="B78" s="28" t="s">
        <v>116</v>
      </c>
      <c r="C78" s="19" t="s">
        <v>23</v>
      </c>
      <c r="D78" s="48">
        <f>94.4+63</f>
        <v>157.4</v>
      </c>
      <c r="E78" s="26"/>
      <c r="F78" s="22">
        <f>IF(A78="X",0,D78*E78)</f>
        <v>0</v>
      </c>
      <c r="G78" s="27">
        <v>20</v>
      </c>
    </row>
    <row r="79" spans="1:7" x14ac:dyDescent="0.3">
      <c r="A79" s="17" t="s">
        <v>117</v>
      </c>
      <c r="B79" s="18" t="s">
        <v>118</v>
      </c>
      <c r="C79" s="19" t="s">
        <v>23</v>
      </c>
      <c r="D79" s="48">
        <f t="shared" ref="D79" si="7">10*10+9.5*12.5+9.5*7+6.5*7+7*7</f>
        <v>379.75</v>
      </c>
      <c r="E79" s="26"/>
      <c r="F79" s="22">
        <f>IF(A79="X",0,D79*E79)</f>
        <v>0</v>
      </c>
      <c r="G79" s="27">
        <v>20</v>
      </c>
    </row>
    <row r="80" spans="1:7" ht="13.5" customHeight="1" x14ac:dyDescent="0.3">
      <c r="A80" s="17" t="s">
        <v>119</v>
      </c>
      <c r="B80" s="18" t="s">
        <v>120</v>
      </c>
      <c r="C80" s="19" t="s">
        <v>23</v>
      </c>
      <c r="D80" s="48">
        <f>35+18</f>
        <v>53</v>
      </c>
      <c r="E80" s="26"/>
      <c r="F80" s="22">
        <f t="shared" ref="F80:F85" si="8">IF(A80="X",0,D80*E80)</f>
        <v>0</v>
      </c>
      <c r="G80" s="27">
        <v>20</v>
      </c>
    </row>
    <row r="81" spans="1:7" ht="13.5" customHeight="1" x14ac:dyDescent="0.3">
      <c r="A81" s="17" t="s">
        <v>121</v>
      </c>
      <c r="B81" s="18" t="s">
        <v>122</v>
      </c>
      <c r="C81" s="19" t="s">
        <v>23</v>
      </c>
      <c r="D81" s="48">
        <v>53</v>
      </c>
      <c r="E81" s="26"/>
      <c r="F81" s="22">
        <f t="shared" si="8"/>
        <v>0</v>
      </c>
      <c r="G81" s="27">
        <v>20</v>
      </c>
    </row>
    <row r="82" spans="1:7" ht="13.5" customHeight="1" x14ac:dyDescent="0.3">
      <c r="A82" s="17" t="s">
        <v>123</v>
      </c>
      <c r="B82" s="18" t="s">
        <v>124</v>
      </c>
      <c r="C82" s="19" t="s">
        <v>23</v>
      </c>
      <c r="D82" s="48">
        <v>16</v>
      </c>
      <c r="E82" s="26"/>
      <c r="F82" s="22">
        <f t="shared" si="8"/>
        <v>0</v>
      </c>
      <c r="G82" s="27">
        <v>20</v>
      </c>
    </row>
    <row r="83" spans="1:7" ht="13.5" hidden="1" customHeight="1" x14ac:dyDescent="0.3">
      <c r="A83" s="17" t="s">
        <v>125</v>
      </c>
      <c r="B83" s="18"/>
      <c r="C83" s="19"/>
      <c r="D83" s="29"/>
      <c r="E83" s="26"/>
      <c r="F83" s="22">
        <f t="shared" si="8"/>
        <v>0</v>
      </c>
      <c r="G83" s="27"/>
    </row>
    <row r="84" spans="1:7" ht="13.5" hidden="1" customHeight="1" x14ac:dyDescent="0.3">
      <c r="A84" s="17" t="s">
        <v>126</v>
      </c>
      <c r="B84" s="18"/>
      <c r="C84" s="19"/>
      <c r="D84" s="29"/>
      <c r="E84" s="26"/>
      <c r="F84" s="22">
        <f t="shared" si="8"/>
        <v>0</v>
      </c>
      <c r="G84" s="27"/>
    </row>
    <row r="85" spans="1:7" ht="13.5" hidden="1" customHeight="1" x14ac:dyDescent="0.3">
      <c r="A85" s="17" t="s">
        <v>127</v>
      </c>
      <c r="B85" s="18"/>
      <c r="C85" s="19"/>
      <c r="D85" s="29"/>
      <c r="E85" s="26"/>
      <c r="F85" s="22">
        <f t="shared" si="8"/>
        <v>0</v>
      </c>
      <c r="G85" s="27"/>
    </row>
    <row r="86" spans="1:7" x14ac:dyDescent="0.3">
      <c r="A86" s="30"/>
      <c r="B86" s="31" t="str">
        <f>_xlfn.VALUETOTEXT(Tableau342434932[[#Headers],[FAUX PLAFONDS]])</f>
        <v>FAUX PLAFONDS</v>
      </c>
      <c r="C86" s="19"/>
      <c r="D86" s="19"/>
      <c r="E86" s="19"/>
      <c r="F86" s="32">
        <f>SUM(Tableau342434932[TOTAL €HT])</f>
        <v>0</v>
      </c>
      <c r="G86" s="23"/>
    </row>
    <row r="87" spans="1:7" ht="13" x14ac:dyDescent="0.3">
      <c r="A87" s="30"/>
      <c r="B87" s="33"/>
      <c r="C87" s="33"/>
      <c r="D87" s="33"/>
      <c r="E87" s="33"/>
      <c r="F87" s="33"/>
      <c r="G87" s="33"/>
    </row>
    <row r="88" spans="1:7" ht="13.5" hidden="1" customHeight="1" x14ac:dyDescent="0.3">
      <c r="A88" s="24" t="s">
        <v>24</v>
      </c>
      <c r="B88" s="18" t="s">
        <v>56</v>
      </c>
      <c r="C88" s="19" t="s">
        <v>8</v>
      </c>
      <c r="D88" s="20" t="s">
        <v>9</v>
      </c>
      <c r="E88" s="22" t="s">
        <v>10</v>
      </c>
      <c r="F88" s="22" t="s">
        <v>11</v>
      </c>
      <c r="G88" s="25" t="s">
        <v>12</v>
      </c>
    </row>
    <row r="89" spans="1:7" hidden="1" x14ac:dyDescent="0.3">
      <c r="A89" s="17" t="s">
        <v>25</v>
      </c>
      <c r="B89" s="34"/>
      <c r="C89" s="19"/>
      <c r="D89" s="29"/>
      <c r="E89" s="26"/>
      <c r="F89" s="22">
        <f t="shared" ref="F89" si="9">IF(A89="X",0,D89*E89)</f>
        <v>0</v>
      </c>
      <c r="G89" s="27"/>
    </row>
    <row r="90" spans="1:7" hidden="1" x14ac:dyDescent="0.3">
      <c r="A90" s="17" t="s">
        <v>26</v>
      </c>
      <c r="B90" s="18"/>
      <c r="C90" s="19"/>
      <c r="D90" s="29"/>
      <c r="E90" s="26"/>
      <c r="F90" s="22">
        <f>IF(A90="X",0,D90*E90)</f>
        <v>0</v>
      </c>
      <c r="G90" s="27"/>
    </row>
    <row r="91" spans="1:7" ht="13.5" hidden="1" customHeight="1" x14ac:dyDescent="0.3">
      <c r="A91" s="17" t="s">
        <v>27</v>
      </c>
      <c r="B91" s="51"/>
      <c r="C91" s="19"/>
      <c r="D91" s="29"/>
      <c r="E91" s="26"/>
      <c r="F91" s="22">
        <f t="shared" ref="F91:F98" si="10">IF(A91="X",0,D91*E91)</f>
        <v>0</v>
      </c>
      <c r="G91" s="27"/>
    </row>
    <row r="92" spans="1:7" ht="13.5" hidden="1" customHeight="1" x14ac:dyDescent="0.3">
      <c r="A92" s="17" t="s">
        <v>28</v>
      </c>
      <c r="B92" s="28"/>
      <c r="C92" s="19"/>
      <c r="D92" s="29"/>
      <c r="E92" s="26"/>
      <c r="F92" s="22">
        <f t="shared" si="10"/>
        <v>0</v>
      </c>
      <c r="G92" s="27"/>
    </row>
    <row r="93" spans="1:7" ht="13.5" hidden="1" customHeight="1" x14ac:dyDescent="0.3">
      <c r="A93" s="17" t="s">
        <v>29</v>
      </c>
      <c r="B93" s="28"/>
      <c r="C93" s="19"/>
      <c r="D93" s="29"/>
      <c r="E93" s="26"/>
      <c r="F93" s="22">
        <f t="shared" si="10"/>
        <v>0</v>
      </c>
      <c r="G93" s="27"/>
    </row>
    <row r="94" spans="1:7" ht="13.5" hidden="1" customHeight="1" x14ac:dyDescent="0.3">
      <c r="A94" s="17" t="s">
        <v>30</v>
      </c>
      <c r="B94" s="18"/>
      <c r="C94" s="19"/>
      <c r="D94" s="29"/>
      <c r="E94" s="26"/>
      <c r="F94" s="22">
        <f t="shared" si="10"/>
        <v>0</v>
      </c>
      <c r="G94" s="27"/>
    </row>
    <row r="95" spans="1:7" ht="13.5" hidden="1" customHeight="1" x14ac:dyDescent="0.3">
      <c r="A95" s="17" t="s">
        <v>31</v>
      </c>
      <c r="B95" s="18"/>
      <c r="C95" s="19"/>
      <c r="D95" s="29"/>
      <c r="E95" s="26"/>
      <c r="F95" s="22">
        <f t="shared" si="10"/>
        <v>0</v>
      </c>
      <c r="G95" s="27"/>
    </row>
    <row r="96" spans="1:7" ht="13.5" hidden="1" customHeight="1" x14ac:dyDescent="0.3">
      <c r="A96" s="17" t="s">
        <v>128</v>
      </c>
      <c r="B96" s="18"/>
      <c r="C96" s="19"/>
      <c r="D96" s="29"/>
      <c r="E96" s="26"/>
      <c r="F96" s="22">
        <f t="shared" si="10"/>
        <v>0</v>
      </c>
      <c r="G96" s="27"/>
    </row>
    <row r="97" spans="1:7" ht="13.5" hidden="1" customHeight="1" x14ac:dyDescent="0.3">
      <c r="A97" s="17" t="s">
        <v>32</v>
      </c>
      <c r="B97" s="18"/>
      <c r="C97" s="19"/>
      <c r="D97" s="29"/>
      <c r="E97" s="26"/>
      <c r="F97" s="22">
        <f t="shared" si="10"/>
        <v>0</v>
      </c>
      <c r="G97" s="27"/>
    </row>
    <row r="98" spans="1:7" ht="13.5" hidden="1" customHeight="1" x14ac:dyDescent="0.3">
      <c r="A98" s="17" t="s">
        <v>33</v>
      </c>
      <c r="B98" s="18"/>
      <c r="C98" s="19"/>
      <c r="D98" s="29"/>
      <c r="E98" s="26"/>
      <c r="F98" s="22">
        <f t="shared" si="10"/>
        <v>0</v>
      </c>
      <c r="G98" s="27"/>
    </row>
    <row r="99" spans="1:7" hidden="1" x14ac:dyDescent="0.3">
      <c r="A99" s="30"/>
      <c r="B99" s="31" t="str">
        <f>_xlfn.VALUETOTEXT(Tableau342445033[[#Headers],[Colonne1]])</f>
        <v>Colonne1</v>
      </c>
      <c r="C99" s="19"/>
      <c r="D99" s="19"/>
      <c r="E99" s="19"/>
      <c r="F99" s="32">
        <f>SUM(Tableau342445033[TOTAL €HT])</f>
        <v>0</v>
      </c>
      <c r="G99" s="23"/>
    </row>
    <row r="100" spans="1:7" ht="13" hidden="1" x14ac:dyDescent="0.3">
      <c r="A100" s="30"/>
      <c r="B100" s="33"/>
      <c r="C100" s="33"/>
      <c r="D100" s="33"/>
      <c r="E100" s="33"/>
      <c r="F100" s="33"/>
      <c r="G100" s="33"/>
    </row>
    <row r="101" spans="1:7" hidden="1" x14ac:dyDescent="0.3">
      <c r="A101" s="17"/>
      <c r="B101" s="18"/>
      <c r="C101" s="19"/>
      <c r="D101" s="20"/>
      <c r="E101" s="21"/>
      <c r="F101" s="22"/>
      <c r="G101" s="23"/>
    </row>
    <row r="102" spans="1:7" ht="13.5" hidden="1" customHeight="1" x14ac:dyDescent="0.3">
      <c r="A102" s="24" t="s">
        <v>34</v>
      </c>
      <c r="B102" s="18" t="s">
        <v>56</v>
      </c>
      <c r="C102" s="19" t="s">
        <v>8</v>
      </c>
      <c r="D102" s="20" t="s">
        <v>9</v>
      </c>
      <c r="E102" s="22" t="s">
        <v>10</v>
      </c>
      <c r="F102" s="22" t="s">
        <v>11</v>
      </c>
      <c r="G102" s="25" t="s">
        <v>12</v>
      </c>
    </row>
    <row r="103" spans="1:7" hidden="1" x14ac:dyDescent="0.3">
      <c r="A103" s="17" t="s">
        <v>35</v>
      </c>
      <c r="B103" s="34"/>
      <c r="C103" s="19"/>
      <c r="D103" s="29"/>
      <c r="E103" s="26"/>
      <c r="F103" s="22">
        <f t="shared" ref="F103" si="11">IF(A103="X",0,D103*E103)</f>
        <v>0</v>
      </c>
      <c r="G103" s="27"/>
    </row>
    <row r="104" spans="1:7" hidden="1" x14ac:dyDescent="0.3">
      <c r="A104" s="17" t="s">
        <v>36</v>
      </c>
      <c r="B104" s="18"/>
      <c r="C104" s="19"/>
      <c r="D104" s="29"/>
      <c r="E104" s="26"/>
      <c r="F104" s="22">
        <f>IF(A104="X",0,D104*E104)</f>
        <v>0</v>
      </c>
      <c r="G104" s="27"/>
    </row>
    <row r="105" spans="1:7" ht="13.5" hidden="1" customHeight="1" x14ac:dyDescent="0.3">
      <c r="A105" s="17" t="s">
        <v>37</v>
      </c>
      <c r="B105" s="51"/>
      <c r="C105" s="19"/>
      <c r="D105" s="29"/>
      <c r="E105" s="26"/>
      <c r="F105" s="22">
        <f t="shared" ref="F105:F112" si="12">IF(A105="X",0,D105*E105)</f>
        <v>0</v>
      </c>
      <c r="G105" s="27"/>
    </row>
    <row r="106" spans="1:7" ht="13.5" hidden="1" customHeight="1" x14ac:dyDescent="0.3">
      <c r="A106" s="17" t="s">
        <v>38</v>
      </c>
      <c r="B106" s="28"/>
      <c r="C106" s="19"/>
      <c r="D106" s="29"/>
      <c r="E106" s="26"/>
      <c r="F106" s="22">
        <f t="shared" si="12"/>
        <v>0</v>
      </c>
      <c r="G106" s="27"/>
    </row>
    <row r="107" spans="1:7" ht="13.5" hidden="1" customHeight="1" x14ac:dyDescent="0.3">
      <c r="A107" s="17" t="s">
        <v>129</v>
      </c>
      <c r="B107" s="28"/>
      <c r="C107" s="19"/>
      <c r="D107" s="29"/>
      <c r="E107" s="26"/>
      <c r="F107" s="22">
        <f t="shared" si="12"/>
        <v>0</v>
      </c>
      <c r="G107" s="27"/>
    </row>
    <row r="108" spans="1:7" ht="13.5" hidden="1" customHeight="1" x14ac:dyDescent="0.3">
      <c r="A108" s="17" t="s">
        <v>130</v>
      </c>
      <c r="B108" s="18"/>
      <c r="C108" s="19"/>
      <c r="D108" s="29"/>
      <c r="E108" s="26"/>
      <c r="F108" s="22">
        <f t="shared" si="12"/>
        <v>0</v>
      </c>
      <c r="G108" s="27"/>
    </row>
    <row r="109" spans="1:7" ht="13.5" hidden="1" customHeight="1" x14ac:dyDescent="0.3">
      <c r="A109" s="17" t="s">
        <v>39</v>
      </c>
      <c r="B109" s="18"/>
      <c r="C109" s="19"/>
      <c r="D109" s="29"/>
      <c r="E109" s="26"/>
      <c r="F109" s="22">
        <f t="shared" si="12"/>
        <v>0</v>
      </c>
      <c r="G109" s="27"/>
    </row>
    <row r="110" spans="1:7" ht="13.5" hidden="1" customHeight="1" x14ac:dyDescent="0.3">
      <c r="A110" s="17" t="s">
        <v>40</v>
      </c>
      <c r="B110" s="18"/>
      <c r="C110" s="19"/>
      <c r="D110" s="29"/>
      <c r="E110" s="26"/>
      <c r="F110" s="22">
        <f t="shared" si="12"/>
        <v>0</v>
      </c>
      <c r="G110" s="27"/>
    </row>
    <row r="111" spans="1:7" ht="13.5" hidden="1" customHeight="1" x14ac:dyDescent="0.3">
      <c r="A111" s="17" t="s">
        <v>41</v>
      </c>
      <c r="B111" s="18"/>
      <c r="C111" s="19"/>
      <c r="D111" s="29"/>
      <c r="E111" s="26"/>
      <c r="F111" s="22">
        <f t="shared" si="12"/>
        <v>0</v>
      </c>
      <c r="G111" s="27"/>
    </row>
    <row r="112" spans="1:7" ht="13.5" hidden="1" customHeight="1" x14ac:dyDescent="0.3">
      <c r="A112" s="17" t="s">
        <v>42</v>
      </c>
      <c r="B112" s="18"/>
      <c r="C112" s="19"/>
      <c r="D112" s="29"/>
      <c r="E112" s="26"/>
      <c r="F112" s="22">
        <f t="shared" si="12"/>
        <v>0</v>
      </c>
      <c r="G112" s="27"/>
    </row>
    <row r="113" spans="1:7" hidden="1" x14ac:dyDescent="0.3">
      <c r="A113" s="30"/>
      <c r="B113" s="31" t="str">
        <f>_xlfn.VALUETOTEXT(Tableau34243455140[[#Headers],[Colonne1]])</f>
        <v>Colonne1</v>
      </c>
      <c r="C113" s="19"/>
      <c r="D113" s="19"/>
      <c r="E113" s="19"/>
      <c r="F113" s="32">
        <f>SUM(Tableau34243455140[TOTAL €HT])</f>
        <v>0</v>
      </c>
      <c r="G113" s="23"/>
    </row>
    <row r="114" spans="1:7" hidden="1" x14ac:dyDescent="0.3">
      <c r="A114" s="17"/>
      <c r="B114" s="18"/>
      <c r="C114" s="19"/>
      <c r="D114" s="19"/>
      <c r="E114" s="19"/>
      <c r="F114" s="36"/>
    </row>
    <row r="115" spans="1:7" x14ac:dyDescent="0.3">
      <c r="A115" s="17"/>
      <c r="B115" s="38"/>
      <c r="C115" s="65" t="s">
        <v>43</v>
      </c>
      <c r="D115" s="39"/>
      <c r="E115" s="40" t="s">
        <v>44</v>
      </c>
      <c r="F115" s="41">
        <f>SUM(F22:F114)/2</f>
        <v>0</v>
      </c>
    </row>
    <row r="116" spans="1:7" x14ac:dyDescent="0.3">
      <c r="B116" s="38"/>
      <c r="C116" s="65"/>
      <c r="D116" s="43"/>
      <c r="E116" s="44" t="s">
        <v>45</v>
      </c>
      <c r="F116" s="45">
        <f>0.2*(SUMIFS(F22:F114,G22:G114,"20"))</f>
        <v>0</v>
      </c>
    </row>
    <row r="117" spans="1:7" hidden="1" x14ac:dyDescent="0.3">
      <c r="B117" s="38"/>
      <c r="C117" s="65"/>
      <c r="D117" s="43"/>
      <c r="E117" s="44" t="s">
        <v>46</v>
      </c>
      <c r="F117" s="45">
        <f>0.1*(SUMIFS(F22:F114,G22:G114,"10"))</f>
        <v>0</v>
      </c>
    </row>
    <row r="118" spans="1:7" hidden="1" x14ac:dyDescent="0.3">
      <c r="B118" s="38"/>
      <c r="C118" s="65"/>
      <c r="D118" s="43"/>
      <c r="E118" s="44" t="s">
        <v>47</v>
      </c>
      <c r="F118" s="45">
        <f>0.055*(SUMIFS(F22:F114,G22:G114,"5,5"))</f>
        <v>0</v>
      </c>
    </row>
    <row r="119" spans="1:7" x14ac:dyDescent="0.3">
      <c r="B119" s="38"/>
      <c r="C119" s="65"/>
      <c r="D119" s="39"/>
      <c r="E119" s="40" t="s">
        <v>48</v>
      </c>
      <c r="F119" s="41">
        <f>SUM(F115:F116)</f>
        <v>0</v>
      </c>
    </row>
  </sheetData>
  <mergeCells count="18">
    <mergeCell ref="C5:G5"/>
    <mergeCell ref="A1:A2"/>
    <mergeCell ref="B1:B2"/>
    <mergeCell ref="C1:G1"/>
    <mergeCell ref="C2:G3"/>
    <mergeCell ref="C4:G4"/>
    <mergeCell ref="C115:C119"/>
    <mergeCell ref="C6:G6"/>
    <mergeCell ref="C7:G8"/>
    <mergeCell ref="C9:G9"/>
    <mergeCell ref="C10:G10"/>
    <mergeCell ref="C11:G11"/>
    <mergeCell ref="C12:G12"/>
    <mergeCell ref="C13:G14"/>
    <mergeCell ref="C15:G15"/>
    <mergeCell ref="C16:G16"/>
    <mergeCell ref="A18:G18"/>
    <mergeCell ref="A19:G19"/>
  </mergeCells>
  <pageMargins left="0.75" right="0.75" top="1" bottom="1" header="0.5" footer="0.5"/>
  <pageSetup paperSize="9" orientation="portrait" r:id="rId1"/>
  <headerFooter>
    <oddHeader xml:space="preserve">&amp;L&amp;"Arial,Gras"&amp;9UEMO Cahors
&amp;"Arial,Normal"83 Rue Victor Hugo 46000 Cahors&amp;C
&amp;R&amp;"Aril,Gras"&amp;9    AMENAGEMENT DE L'UEMO de Cahors
Restructuration d'un plateau&amp;"Aril,Normal"
</oddHeader>
    <oddFooter>&amp;L&amp;"Verdana,Gras"PRO/DCE
&amp;C&amp;"Arial,Gras"&amp;8Thibaud GAUIN Architecte&amp;"Arial,Normal"&amp;9
&amp;8 2, Rue Jean-Jacques Rousseau 47360 Prayssas
05 53 99 47 60 / secretariat@a-remparts.fr&amp;R&amp;"Verdana,Gras"&amp;8 Page : &amp;P/&amp;N</oddFooter>
  </headerFooter>
  <drawing r:id="rId2"/>
  <tableParts count="6"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03</vt:lpstr>
      <vt:lpstr>'03'!Print_Area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Thibaud Gauin</dc:creator>
  <cp:lastModifiedBy>Thibaud Gauin</cp:lastModifiedBy>
  <dcterms:created xsi:type="dcterms:W3CDTF">2025-12-08T23:19:51Z</dcterms:created>
  <dcterms:modified xsi:type="dcterms:W3CDTF">2025-12-11T22:42:13Z</dcterms:modified>
</cp:coreProperties>
</file>